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еженедельный отчет\29.12.2020\"/>
    </mc:Choice>
  </mc:AlternateContent>
  <bookViews>
    <workbookView xWindow="0" yWindow="0" windowWidth="24615" windowHeight="4455"/>
  </bookViews>
  <sheets>
    <sheet name="Лист1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1" l="1"/>
  <c r="H9" i="11"/>
  <c r="H10" i="11"/>
  <c r="H11" i="11"/>
  <c r="H12" i="11"/>
  <c r="H13" i="11"/>
  <c r="H15" i="11"/>
  <c r="H16" i="11"/>
  <c r="H17" i="11"/>
  <c r="H18" i="11"/>
  <c r="H19" i="11"/>
  <c r="H21" i="11"/>
  <c r="H23" i="11"/>
  <c r="H24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40" i="11"/>
  <c r="H41" i="11"/>
  <c r="H42" i="11"/>
  <c r="H43" i="11"/>
  <c r="H44" i="11"/>
  <c r="H45" i="11"/>
  <c r="H47" i="11"/>
  <c r="H49" i="11"/>
  <c r="H50" i="11"/>
  <c r="G8" i="11"/>
  <c r="G9" i="11"/>
  <c r="G12" i="11"/>
  <c r="G15" i="11"/>
  <c r="G17" i="11"/>
  <c r="G19" i="11"/>
  <c r="G22" i="11"/>
  <c r="G23" i="11"/>
  <c r="G24" i="11"/>
  <c r="G26" i="11"/>
  <c r="G28" i="11"/>
  <c r="G31" i="11"/>
  <c r="G32" i="11"/>
  <c r="G35" i="11"/>
  <c r="G36" i="11"/>
  <c r="G37" i="11"/>
  <c r="G41" i="11"/>
  <c r="G43" i="11"/>
  <c r="G46" i="11"/>
  <c r="G47" i="11"/>
  <c r="G49" i="11"/>
  <c r="G50" i="11"/>
  <c r="J6" i="11" l="1"/>
  <c r="I6" i="11"/>
  <c r="F6" i="11"/>
  <c r="H6" i="11" s="1"/>
  <c r="E6" i="11"/>
  <c r="G6" i="11" s="1"/>
</calcChain>
</file>

<file path=xl/sharedStrings.xml><?xml version="1.0" encoding="utf-8"?>
<sst xmlns="http://schemas.openxmlformats.org/spreadsheetml/2006/main" count="95" uniqueCount="60">
  <si>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</si>
  <si>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</si>
  <si>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</si>
  <si>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</si>
  <si>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</si>
  <si>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</si>
  <si>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</si>
  <si>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</si>
  <si>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</si>
  <si>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</si>
  <si>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</si>
  <si>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</si>
  <si>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</si>
  <si>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</si>
  <si>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</si>
  <si>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</si>
  <si>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</si>
  <si>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</si>
  <si>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</si>
  <si>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</si>
  <si>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</si>
  <si>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</si>
  <si>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</si>
  <si>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</si>
  <si>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</si>
  <si>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</si>
  <si>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</si>
  <si>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</si>
  <si>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</si>
  <si>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</si>
  <si>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</si>
  <si>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</si>
  <si>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</si>
  <si>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</si>
  <si>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</si>
  <si>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</si>
  <si>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</si>
  <si>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</si>
  <si>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</si>
  <si>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</si>
  <si>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</si>
  <si>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</si>
  <si>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</si>
  <si>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</si>
  <si>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</si>
  <si>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</si>
  <si>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</si>
  <si>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</si>
  <si>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Процент исполнения от плана периода</t>
  </si>
  <si>
    <t>в том числе</t>
  </si>
  <si>
    <t>Исполнение</t>
  </si>
  <si>
    <t>количество, шт.</t>
  </si>
  <si>
    <t>План закупок на год</t>
  </si>
  <si>
    <t>по количеству</t>
  </si>
  <si>
    <t>по сумме</t>
  </si>
  <si>
    <t>сумма, тыс. руб.</t>
  </si>
  <si>
    <t>выполнен</t>
  </si>
  <si>
    <t>за январь-декабрь 2020г.</t>
  </si>
  <si>
    <t>декабрь 2020г.</t>
  </si>
  <si>
    <t xml:space="preserve">Уточненный план состоявшихся закупок в закупочном модуле РМЦ по состоянию на 01.01.2021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</si>
</sst>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70" zoomScaleNormal="7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3.28515625" style="1" customWidth="1"/>
    <col min="3" max="3" width="9.5703125" style="2" customWidth="1"/>
    <col min="4" max="4" width="11.42578125" style="2" customWidth="1"/>
    <col min="5" max="5" width="10" style="2" customWidth="1"/>
    <col min="6" max="6" width="11.5703125" style="2" customWidth="1"/>
    <col min="7" max="7" width="12.42578125" style="2" customWidth="1"/>
    <col min="8" max="8" width="11.7109375" style="2" customWidth="1"/>
    <col min="9" max="9" width="9.28515625" style="1" customWidth="1"/>
    <col min="10" max="10" width="13.28515625" style="1" customWidth="1"/>
    <col min="11" max="11" width="10.42578125" style="1" customWidth="1"/>
    <col min="12" max="16384" width="9.140625" style="1"/>
  </cols>
  <sheetData>
    <row r="1" spans="1:11" ht="35.25" customHeight="1" x14ac:dyDescent="0.25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11"/>
    </row>
    <row r="2" spans="1:11" ht="18.75" customHeight="1" x14ac:dyDescent="0.25">
      <c r="A2" s="23" t="s">
        <v>0</v>
      </c>
      <c r="B2" s="23" t="s">
        <v>1</v>
      </c>
      <c r="C2" s="23" t="s">
        <v>52</v>
      </c>
      <c r="D2" s="23"/>
      <c r="E2" s="24" t="s">
        <v>50</v>
      </c>
      <c r="F2" s="24"/>
      <c r="G2" s="24"/>
      <c r="H2" s="24"/>
      <c r="I2" s="24"/>
      <c r="J2" s="24"/>
      <c r="K2" s="11"/>
    </row>
    <row r="3" spans="1:11" ht="43.5" customHeight="1" x14ac:dyDescent="0.25">
      <c r="A3" s="23"/>
      <c r="B3" s="23"/>
      <c r="C3" s="23"/>
      <c r="D3" s="23"/>
      <c r="E3" s="23" t="s">
        <v>57</v>
      </c>
      <c r="F3" s="23"/>
      <c r="G3" s="23" t="s">
        <v>48</v>
      </c>
      <c r="H3" s="23"/>
      <c r="I3" s="23" t="s">
        <v>49</v>
      </c>
      <c r="J3" s="23"/>
      <c r="K3" s="12"/>
    </row>
    <row r="4" spans="1:11" ht="53.25" customHeight="1" x14ac:dyDescent="0.25">
      <c r="A4" s="23"/>
      <c r="B4" s="23"/>
      <c r="C4" s="18" t="s">
        <v>51</v>
      </c>
      <c r="D4" s="18" t="s">
        <v>55</v>
      </c>
      <c r="E4" s="18" t="s">
        <v>51</v>
      </c>
      <c r="F4" s="18" t="s">
        <v>55</v>
      </c>
      <c r="G4" s="18" t="s">
        <v>53</v>
      </c>
      <c r="H4" s="18" t="s">
        <v>54</v>
      </c>
      <c r="I4" s="20" t="s">
        <v>58</v>
      </c>
      <c r="J4" s="21"/>
      <c r="K4" s="12"/>
    </row>
    <row r="5" spans="1:11" ht="39" customHeight="1" x14ac:dyDescent="0.25">
      <c r="A5" s="23"/>
      <c r="B5" s="23"/>
      <c r="C5" s="19"/>
      <c r="D5" s="19"/>
      <c r="E5" s="19"/>
      <c r="F5" s="19"/>
      <c r="G5" s="19"/>
      <c r="H5" s="19"/>
      <c r="I5" s="17" t="s">
        <v>51</v>
      </c>
      <c r="J5" s="17" t="s">
        <v>55</v>
      </c>
      <c r="K5" s="12"/>
    </row>
    <row r="6" spans="1:11" ht="30" customHeight="1" x14ac:dyDescent="0.25">
      <c r="A6" s="25" t="s">
        <v>4</v>
      </c>
      <c r="B6" s="25"/>
      <c r="C6" s="3">
        <v>3923</v>
      </c>
      <c r="D6" s="3">
        <v>588450</v>
      </c>
      <c r="E6" s="3">
        <f>SUM(E7:E51)</f>
        <v>2763</v>
      </c>
      <c r="F6" s="3">
        <f>SUM(F7:F51)</f>
        <v>167071.76211000001</v>
      </c>
      <c r="G6" s="4">
        <f>E6*100/C6</f>
        <v>70.430792760642362</v>
      </c>
      <c r="H6" s="15">
        <f>F6*100/D6</f>
        <v>28.391836538363499</v>
      </c>
      <c r="I6" s="3">
        <f>SUM(I7:I51)</f>
        <v>240</v>
      </c>
      <c r="J6" s="3">
        <f>SUM(J7:J51)</f>
        <v>23861.658719999996</v>
      </c>
      <c r="K6" s="13"/>
    </row>
    <row r="7" spans="1:11" ht="17.25" customHeight="1" x14ac:dyDescent="0.25">
      <c r="A7" s="5">
        <v>1</v>
      </c>
      <c r="B7" s="6" t="s">
        <v>5</v>
      </c>
      <c r="C7" s="7">
        <v>35</v>
      </c>
      <c r="D7" s="7">
        <v>5250</v>
      </c>
      <c r="E7" s="7">
        <v>135</v>
      </c>
      <c r="F7" s="7">
        <v>5312.2491400000008</v>
      </c>
      <c r="G7" s="4" t="s">
        <v>56</v>
      </c>
      <c r="H7" s="4" t="s">
        <v>56</v>
      </c>
      <c r="I7" s="7">
        <v>6</v>
      </c>
      <c r="J7" s="7">
        <v>1444.0200000000009</v>
      </c>
      <c r="K7" s="14"/>
    </row>
    <row r="8" spans="1:11" x14ac:dyDescent="0.25">
      <c r="A8" s="8">
        <v>2</v>
      </c>
      <c r="B8" s="9" t="s">
        <v>6</v>
      </c>
      <c r="C8" s="10">
        <v>61</v>
      </c>
      <c r="D8" s="10">
        <v>9150</v>
      </c>
      <c r="E8" s="10">
        <v>13</v>
      </c>
      <c r="F8" s="10">
        <v>547.77052000000003</v>
      </c>
      <c r="G8" s="15">
        <f>E8*100/C8</f>
        <v>21.311475409836067</v>
      </c>
      <c r="H8" s="16">
        <f>F8*100/D8</f>
        <v>5.9865630601092903</v>
      </c>
      <c r="I8" s="10">
        <v>0</v>
      </c>
      <c r="J8" s="10">
        <v>0</v>
      </c>
      <c r="K8" s="14"/>
    </row>
    <row r="9" spans="1:11" ht="17.25" customHeight="1" x14ac:dyDescent="0.25">
      <c r="A9" s="5">
        <v>3</v>
      </c>
      <c r="B9" s="6" t="s">
        <v>7</v>
      </c>
      <c r="C9" s="7">
        <v>28</v>
      </c>
      <c r="D9" s="7">
        <v>4200</v>
      </c>
      <c r="E9" s="7">
        <v>15</v>
      </c>
      <c r="F9" s="7">
        <v>103.1708</v>
      </c>
      <c r="G9" s="4">
        <f>E9*100/C9</f>
        <v>53.571428571428569</v>
      </c>
      <c r="H9" s="16">
        <f>F9*100/D9</f>
        <v>2.4564476190476192</v>
      </c>
      <c r="I9" s="7">
        <v>0</v>
      </c>
      <c r="J9" s="7">
        <v>0</v>
      </c>
      <c r="K9" s="14"/>
    </row>
    <row r="10" spans="1:11" x14ac:dyDescent="0.25">
      <c r="A10" s="8">
        <v>4</v>
      </c>
      <c r="B10" s="9" t="s">
        <v>8</v>
      </c>
      <c r="C10" s="10">
        <v>30</v>
      </c>
      <c r="D10" s="10">
        <v>4500</v>
      </c>
      <c r="E10" s="10">
        <v>107</v>
      </c>
      <c r="F10" s="10">
        <v>2404.6622599999996</v>
      </c>
      <c r="G10" s="4" t="s">
        <v>56</v>
      </c>
      <c r="H10" s="4">
        <f>F10*100/D10</f>
        <v>53.436939111111101</v>
      </c>
      <c r="I10" s="10">
        <v>10</v>
      </c>
      <c r="J10" s="10">
        <v>465.89970999999991</v>
      </c>
      <c r="K10" s="14"/>
    </row>
    <row r="11" spans="1:11" ht="17.25" customHeight="1" x14ac:dyDescent="0.25">
      <c r="A11" s="5">
        <v>5</v>
      </c>
      <c r="B11" s="6" t="s">
        <v>9</v>
      </c>
      <c r="C11" s="7">
        <v>25</v>
      </c>
      <c r="D11" s="7">
        <v>3750</v>
      </c>
      <c r="E11" s="7">
        <v>30</v>
      </c>
      <c r="F11" s="7">
        <v>1756.18</v>
      </c>
      <c r="G11" s="4" t="s">
        <v>56</v>
      </c>
      <c r="H11" s="4">
        <f>F11*100/D11</f>
        <v>46.831466666666664</v>
      </c>
      <c r="I11" s="7">
        <v>0</v>
      </c>
      <c r="J11" s="7">
        <v>0</v>
      </c>
      <c r="K11" s="14"/>
    </row>
    <row r="12" spans="1:11" x14ac:dyDescent="0.25">
      <c r="A12" s="8">
        <v>6</v>
      </c>
      <c r="B12" s="9" t="s">
        <v>10</v>
      </c>
      <c r="C12" s="10">
        <v>19</v>
      </c>
      <c r="D12" s="10">
        <v>2850</v>
      </c>
      <c r="E12" s="10">
        <v>8</v>
      </c>
      <c r="F12" s="10">
        <v>57</v>
      </c>
      <c r="G12" s="4">
        <f>E12*100/C12</f>
        <v>42.10526315789474</v>
      </c>
      <c r="H12" s="16">
        <f>F12*100/D12</f>
        <v>2</v>
      </c>
      <c r="I12" s="10">
        <v>0</v>
      </c>
      <c r="J12" s="10">
        <v>0</v>
      </c>
      <c r="K12" s="14"/>
    </row>
    <row r="13" spans="1:11" ht="17.25" customHeight="1" x14ac:dyDescent="0.25">
      <c r="A13" s="5">
        <v>7</v>
      </c>
      <c r="B13" s="6" t="s">
        <v>11</v>
      </c>
      <c r="C13" s="7">
        <v>209</v>
      </c>
      <c r="D13" s="7">
        <v>31350</v>
      </c>
      <c r="E13" s="7">
        <v>210</v>
      </c>
      <c r="F13" s="7">
        <v>6520.1381599999986</v>
      </c>
      <c r="G13" s="4" t="s">
        <v>56</v>
      </c>
      <c r="H13" s="15">
        <f>F13*100/D13</f>
        <v>20.797888867623602</v>
      </c>
      <c r="I13" s="7">
        <v>17</v>
      </c>
      <c r="J13" s="7">
        <v>394.49300000000039</v>
      </c>
      <c r="K13" s="14"/>
    </row>
    <row r="14" spans="1:11" x14ac:dyDescent="0.25">
      <c r="A14" s="8">
        <v>8</v>
      </c>
      <c r="B14" s="9" t="s">
        <v>12</v>
      </c>
      <c r="C14" s="10">
        <v>20</v>
      </c>
      <c r="D14" s="10">
        <v>3000</v>
      </c>
      <c r="E14" s="10">
        <v>35</v>
      </c>
      <c r="F14" s="10">
        <v>3565.5479999999998</v>
      </c>
      <c r="G14" s="4" t="s">
        <v>56</v>
      </c>
      <c r="H14" s="4" t="s">
        <v>56</v>
      </c>
      <c r="I14" s="10">
        <v>2</v>
      </c>
      <c r="J14" s="10">
        <v>291</v>
      </c>
      <c r="K14" s="14"/>
    </row>
    <row r="15" spans="1:11" ht="17.25" customHeight="1" x14ac:dyDescent="0.25">
      <c r="A15" s="5">
        <v>9</v>
      </c>
      <c r="B15" s="6" t="s">
        <v>13</v>
      </c>
      <c r="C15" s="7">
        <v>52</v>
      </c>
      <c r="D15" s="7">
        <v>7800</v>
      </c>
      <c r="E15" s="7">
        <v>25</v>
      </c>
      <c r="F15" s="7">
        <v>736.09289999999999</v>
      </c>
      <c r="G15" s="4">
        <f>E15*100/C15</f>
        <v>48.07692307692308</v>
      </c>
      <c r="H15" s="16">
        <f>F15*100/D15</f>
        <v>9.43708846153846</v>
      </c>
      <c r="I15" s="7">
        <v>2</v>
      </c>
      <c r="J15" s="7">
        <v>46.599999999999909</v>
      </c>
      <c r="K15" s="14"/>
    </row>
    <row r="16" spans="1:11" x14ac:dyDescent="0.25">
      <c r="A16" s="8">
        <v>10</v>
      </c>
      <c r="B16" s="9" t="s">
        <v>14</v>
      </c>
      <c r="C16" s="10">
        <v>13</v>
      </c>
      <c r="D16" s="10">
        <v>1950</v>
      </c>
      <c r="E16" s="10">
        <v>15</v>
      </c>
      <c r="F16" s="10">
        <v>841.2</v>
      </c>
      <c r="G16" s="4" t="s">
        <v>56</v>
      </c>
      <c r="H16" s="4">
        <f>F16*100/D16</f>
        <v>43.138461538461542</v>
      </c>
      <c r="I16" s="10">
        <v>1</v>
      </c>
      <c r="J16" s="10">
        <v>28</v>
      </c>
      <c r="K16" s="14"/>
    </row>
    <row r="17" spans="1:11" ht="17.25" customHeight="1" x14ac:dyDescent="0.25">
      <c r="A17" s="5">
        <v>11</v>
      </c>
      <c r="B17" s="6" t="s">
        <v>15</v>
      </c>
      <c r="C17" s="7">
        <v>35</v>
      </c>
      <c r="D17" s="7">
        <v>5250</v>
      </c>
      <c r="E17" s="7">
        <v>14</v>
      </c>
      <c r="F17" s="7">
        <v>84.12</v>
      </c>
      <c r="G17" s="4">
        <f>E17*100/C17</f>
        <v>40</v>
      </c>
      <c r="H17" s="16">
        <f>F17*100/D17</f>
        <v>1.6022857142857143</v>
      </c>
      <c r="I17" s="7">
        <v>1</v>
      </c>
      <c r="J17" s="7">
        <v>2.5</v>
      </c>
      <c r="K17" s="14"/>
    </row>
    <row r="18" spans="1:11" x14ac:dyDescent="0.25">
      <c r="A18" s="8">
        <v>12</v>
      </c>
      <c r="B18" s="9" t="s">
        <v>16</v>
      </c>
      <c r="C18" s="10">
        <v>34</v>
      </c>
      <c r="D18" s="10">
        <v>5100</v>
      </c>
      <c r="E18" s="10">
        <v>37</v>
      </c>
      <c r="F18" s="10">
        <v>204.70681999999999</v>
      </c>
      <c r="G18" s="4" t="s">
        <v>56</v>
      </c>
      <c r="H18" s="16">
        <f>F18*100/D18</f>
        <v>4.0138592156862742</v>
      </c>
      <c r="I18" s="10">
        <v>1</v>
      </c>
      <c r="J18" s="10">
        <v>5.7264999999999873</v>
      </c>
      <c r="K18" s="14"/>
    </row>
    <row r="19" spans="1:11" ht="17.25" customHeight="1" x14ac:dyDescent="0.25">
      <c r="A19" s="5">
        <v>13</v>
      </c>
      <c r="B19" s="6" t="s">
        <v>17</v>
      </c>
      <c r="C19" s="7">
        <v>104</v>
      </c>
      <c r="D19" s="7">
        <v>15600</v>
      </c>
      <c r="E19" s="7">
        <v>37</v>
      </c>
      <c r="F19" s="7">
        <v>1413.82034</v>
      </c>
      <c r="G19" s="15">
        <f>E19*100/C19</f>
        <v>35.57692307692308</v>
      </c>
      <c r="H19" s="16">
        <f>F19*100/D19</f>
        <v>9.062950897435897</v>
      </c>
      <c r="I19" s="7">
        <v>0</v>
      </c>
      <c r="J19" s="7">
        <v>0</v>
      </c>
      <c r="K19" s="14"/>
    </row>
    <row r="20" spans="1:11" x14ac:dyDescent="0.25">
      <c r="A20" s="8">
        <v>14</v>
      </c>
      <c r="B20" s="9" t="s">
        <v>18</v>
      </c>
      <c r="C20" s="10">
        <v>42</v>
      </c>
      <c r="D20" s="10">
        <v>6300</v>
      </c>
      <c r="E20" s="10">
        <v>46</v>
      </c>
      <c r="F20" s="10">
        <v>8473.6019400000005</v>
      </c>
      <c r="G20" s="4" t="s">
        <v>56</v>
      </c>
      <c r="H20" s="4" t="s">
        <v>56</v>
      </c>
      <c r="I20" s="10">
        <v>14</v>
      </c>
      <c r="J20" s="10">
        <v>1132.4040000000005</v>
      </c>
      <c r="K20" s="14"/>
    </row>
    <row r="21" spans="1:11" ht="17.25" customHeight="1" x14ac:dyDescent="0.25">
      <c r="A21" s="5">
        <v>15</v>
      </c>
      <c r="B21" s="6" t="s">
        <v>19</v>
      </c>
      <c r="C21" s="7">
        <v>16</v>
      </c>
      <c r="D21" s="7">
        <v>2400</v>
      </c>
      <c r="E21" s="7">
        <v>24</v>
      </c>
      <c r="F21" s="7">
        <v>728.62643999999989</v>
      </c>
      <c r="G21" s="4" t="s">
        <v>56</v>
      </c>
      <c r="H21" s="15">
        <f>F21*100/D21</f>
        <v>30.359434999999994</v>
      </c>
      <c r="I21" s="7">
        <v>4</v>
      </c>
      <c r="J21" s="7">
        <v>373.45499999999993</v>
      </c>
      <c r="K21" s="14"/>
    </row>
    <row r="22" spans="1:11" x14ac:dyDescent="0.25">
      <c r="A22" s="8">
        <v>16</v>
      </c>
      <c r="B22" s="9" t="s">
        <v>20</v>
      </c>
      <c r="C22" s="10">
        <v>52</v>
      </c>
      <c r="D22" s="10">
        <v>7800</v>
      </c>
      <c r="E22" s="10">
        <v>33</v>
      </c>
      <c r="F22" s="10">
        <v>13176.180390000001</v>
      </c>
      <c r="G22" s="4">
        <f>E22*100/C22</f>
        <v>63.46153846153846</v>
      </c>
      <c r="H22" s="4" t="s">
        <v>56</v>
      </c>
      <c r="I22" s="10">
        <v>1</v>
      </c>
      <c r="J22" s="10">
        <v>2920.6800000000003</v>
      </c>
      <c r="K22" s="14"/>
    </row>
    <row r="23" spans="1:11" ht="17.25" customHeight="1" x14ac:dyDescent="0.25">
      <c r="A23" s="5">
        <v>17</v>
      </c>
      <c r="B23" s="6" t="s">
        <v>2</v>
      </c>
      <c r="C23" s="7">
        <v>1258</v>
      </c>
      <c r="D23" s="7">
        <v>188700</v>
      </c>
      <c r="E23" s="7">
        <v>194</v>
      </c>
      <c r="F23" s="7">
        <v>33255.148589999997</v>
      </c>
      <c r="G23" s="16">
        <f>E23*100/C23</f>
        <v>15.421303656597773</v>
      </c>
      <c r="H23" s="16">
        <f>F23*100/D23</f>
        <v>17.623290190779013</v>
      </c>
      <c r="I23" s="7">
        <v>24</v>
      </c>
      <c r="J23" s="7">
        <v>1998.4448299999931</v>
      </c>
      <c r="K23" s="14"/>
    </row>
    <row r="24" spans="1:11" x14ac:dyDescent="0.25">
      <c r="A24" s="8">
        <v>18</v>
      </c>
      <c r="B24" s="9" t="s">
        <v>3</v>
      </c>
      <c r="C24" s="10">
        <v>534</v>
      </c>
      <c r="D24" s="10">
        <v>80100</v>
      </c>
      <c r="E24" s="10">
        <v>531</v>
      </c>
      <c r="F24" s="10">
        <v>47936.570480000017</v>
      </c>
      <c r="G24" s="4">
        <f>E24*100/C24</f>
        <v>99.438202247191015</v>
      </c>
      <c r="H24" s="4">
        <f>F24*100/D24</f>
        <v>59.845905717852702</v>
      </c>
      <c r="I24" s="10">
        <v>45</v>
      </c>
      <c r="J24" s="10">
        <v>4826.6458199999979</v>
      </c>
      <c r="K24" s="14"/>
    </row>
    <row r="25" spans="1:11" ht="17.25" customHeight="1" x14ac:dyDescent="0.25">
      <c r="A25" s="5">
        <v>19</v>
      </c>
      <c r="B25" s="6" t="s">
        <v>21</v>
      </c>
      <c r="C25" s="7">
        <v>22</v>
      </c>
      <c r="D25" s="7">
        <v>3300</v>
      </c>
      <c r="E25" s="7">
        <v>31</v>
      </c>
      <c r="F25" s="7">
        <v>3330.5774999999999</v>
      </c>
      <c r="G25" s="4" t="s">
        <v>56</v>
      </c>
      <c r="H25" s="4" t="s">
        <v>56</v>
      </c>
      <c r="I25" s="7">
        <v>5</v>
      </c>
      <c r="J25" s="7">
        <v>1800.85</v>
      </c>
      <c r="K25" s="14"/>
    </row>
    <row r="26" spans="1:11" x14ac:dyDescent="0.25">
      <c r="A26" s="8">
        <v>20</v>
      </c>
      <c r="B26" s="9" t="s">
        <v>22</v>
      </c>
      <c r="C26" s="10">
        <v>86</v>
      </c>
      <c r="D26" s="10">
        <v>12900</v>
      </c>
      <c r="E26" s="10">
        <v>31</v>
      </c>
      <c r="F26" s="10">
        <v>906.30588</v>
      </c>
      <c r="G26" s="15">
        <f>E26*100/C26</f>
        <v>36.046511627906973</v>
      </c>
      <c r="H26" s="16">
        <f>F26*100/D26</f>
        <v>7.0256269767441859</v>
      </c>
      <c r="I26" s="10">
        <v>1</v>
      </c>
      <c r="J26" s="10">
        <v>7.5</v>
      </c>
      <c r="K26" s="14"/>
    </row>
    <row r="27" spans="1:11" ht="17.25" customHeight="1" x14ac:dyDescent="0.25">
      <c r="A27" s="5">
        <v>21</v>
      </c>
      <c r="B27" s="6" t="s">
        <v>23</v>
      </c>
      <c r="C27" s="7">
        <v>54</v>
      </c>
      <c r="D27" s="7">
        <v>8100</v>
      </c>
      <c r="E27" s="7">
        <v>82</v>
      </c>
      <c r="F27" s="7">
        <v>2228.9733999999999</v>
      </c>
      <c r="G27" s="4" t="s">
        <v>56</v>
      </c>
      <c r="H27" s="15">
        <f t="shared" ref="H27:H38" si="0">F27*100/D27</f>
        <v>27.51819012345679</v>
      </c>
      <c r="I27" s="7">
        <v>8</v>
      </c>
      <c r="J27" s="7">
        <v>48.735000000000127</v>
      </c>
      <c r="K27" s="14"/>
    </row>
    <row r="28" spans="1:11" x14ac:dyDescent="0.25">
      <c r="A28" s="8">
        <v>22</v>
      </c>
      <c r="B28" s="9" t="s">
        <v>24</v>
      </c>
      <c r="C28" s="10">
        <v>166</v>
      </c>
      <c r="D28" s="10">
        <v>24900</v>
      </c>
      <c r="E28" s="10">
        <v>22</v>
      </c>
      <c r="F28" s="10">
        <v>815.73099999999999</v>
      </c>
      <c r="G28" s="16">
        <f>E28*100/C28</f>
        <v>13.253012048192771</v>
      </c>
      <c r="H28" s="16">
        <f t="shared" si="0"/>
        <v>3.2760281124497994</v>
      </c>
      <c r="I28" s="10">
        <v>3</v>
      </c>
      <c r="J28" s="10">
        <v>125.85000000000002</v>
      </c>
      <c r="K28" s="14"/>
    </row>
    <row r="29" spans="1:11" ht="17.25" customHeight="1" x14ac:dyDescent="0.25">
      <c r="A29" s="5">
        <v>23</v>
      </c>
      <c r="B29" s="6" t="s">
        <v>25</v>
      </c>
      <c r="C29" s="7">
        <v>14</v>
      </c>
      <c r="D29" s="7">
        <v>2100</v>
      </c>
      <c r="E29" s="7">
        <v>16</v>
      </c>
      <c r="F29" s="7">
        <v>762.34649999999999</v>
      </c>
      <c r="G29" s="4" t="s">
        <v>56</v>
      </c>
      <c r="H29" s="15">
        <f t="shared" si="0"/>
        <v>36.302214285714285</v>
      </c>
      <c r="I29" s="7">
        <v>0</v>
      </c>
      <c r="J29" s="7">
        <v>0</v>
      </c>
      <c r="K29" s="14"/>
    </row>
    <row r="30" spans="1:11" x14ac:dyDescent="0.25">
      <c r="A30" s="8">
        <v>24</v>
      </c>
      <c r="B30" s="9" t="s">
        <v>26</v>
      </c>
      <c r="C30" s="10">
        <v>15</v>
      </c>
      <c r="D30" s="10">
        <v>2250</v>
      </c>
      <c r="E30" s="10">
        <v>22</v>
      </c>
      <c r="F30" s="10">
        <v>187.64400000000001</v>
      </c>
      <c r="G30" s="4" t="s">
        <v>56</v>
      </c>
      <c r="H30" s="16">
        <f t="shared" si="0"/>
        <v>8.3397333333333332</v>
      </c>
      <c r="I30" s="10">
        <v>0</v>
      </c>
      <c r="J30" s="10">
        <v>0</v>
      </c>
      <c r="K30" s="14"/>
    </row>
    <row r="31" spans="1:11" ht="17.25" customHeight="1" x14ac:dyDescent="0.25">
      <c r="A31" s="5">
        <v>25</v>
      </c>
      <c r="B31" s="6" t="s">
        <v>27</v>
      </c>
      <c r="C31" s="7">
        <v>51</v>
      </c>
      <c r="D31" s="7">
        <v>7650</v>
      </c>
      <c r="E31" s="7">
        <v>48</v>
      </c>
      <c r="F31" s="7">
        <v>3208.9179000000004</v>
      </c>
      <c r="G31" s="4">
        <f>E31*100/C31</f>
        <v>94.117647058823536</v>
      </c>
      <c r="H31" s="4">
        <f t="shared" si="0"/>
        <v>41.946639215686282</v>
      </c>
      <c r="I31" s="7">
        <v>9</v>
      </c>
      <c r="J31" s="7">
        <v>545.57749999999987</v>
      </c>
      <c r="K31" s="14"/>
    </row>
    <row r="32" spans="1:11" x14ac:dyDescent="0.25">
      <c r="A32" s="8">
        <v>26</v>
      </c>
      <c r="B32" s="9" t="s">
        <v>28</v>
      </c>
      <c r="C32" s="10">
        <v>48</v>
      </c>
      <c r="D32" s="10">
        <v>7200</v>
      </c>
      <c r="E32" s="10">
        <v>34</v>
      </c>
      <c r="F32" s="10">
        <v>213.59</v>
      </c>
      <c r="G32" s="4">
        <f>E32*100/C32</f>
        <v>70.833333333333329</v>
      </c>
      <c r="H32" s="16">
        <f t="shared" si="0"/>
        <v>2.9665277777777779</v>
      </c>
      <c r="I32" s="10">
        <v>1</v>
      </c>
      <c r="J32" s="10">
        <v>12</v>
      </c>
      <c r="K32" s="14"/>
    </row>
    <row r="33" spans="1:11" ht="17.25" customHeight="1" x14ac:dyDescent="0.25">
      <c r="A33" s="5">
        <v>27</v>
      </c>
      <c r="B33" s="6" t="s">
        <v>29</v>
      </c>
      <c r="C33" s="7">
        <v>82</v>
      </c>
      <c r="D33" s="7">
        <v>12300</v>
      </c>
      <c r="E33" s="7">
        <v>138</v>
      </c>
      <c r="F33" s="7">
        <v>1865.4091699999999</v>
      </c>
      <c r="G33" s="4" t="s">
        <v>56</v>
      </c>
      <c r="H33" s="16">
        <f t="shared" si="0"/>
        <v>15.165928211382113</v>
      </c>
      <c r="I33" s="7">
        <v>11</v>
      </c>
      <c r="J33" s="7">
        <v>21.913999999999987</v>
      </c>
      <c r="K33" s="14"/>
    </row>
    <row r="34" spans="1:11" x14ac:dyDescent="0.25">
      <c r="A34" s="8">
        <v>28</v>
      </c>
      <c r="B34" s="9" t="s">
        <v>30</v>
      </c>
      <c r="C34" s="10">
        <v>42</v>
      </c>
      <c r="D34" s="10">
        <v>6300</v>
      </c>
      <c r="E34" s="10">
        <v>46</v>
      </c>
      <c r="F34" s="10">
        <v>125.02402999999998</v>
      </c>
      <c r="G34" s="4" t="s">
        <v>56</v>
      </c>
      <c r="H34" s="16">
        <f t="shared" si="0"/>
        <v>1.9845084126984125</v>
      </c>
      <c r="I34" s="10">
        <v>1</v>
      </c>
      <c r="J34" s="10">
        <v>2.0003999999999849</v>
      </c>
      <c r="K34" s="14"/>
    </row>
    <row r="35" spans="1:11" ht="17.25" customHeight="1" x14ac:dyDescent="0.25">
      <c r="A35" s="5">
        <v>29</v>
      </c>
      <c r="B35" s="6" t="s">
        <v>31</v>
      </c>
      <c r="C35" s="7">
        <v>31</v>
      </c>
      <c r="D35" s="7">
        <v>4650</v>
      </c>
      <c r="E35" s="7">
        <v>21</v>
      </c>
      <c r="F35" s="7">
        <v>641.79112000000009</v>
      </c>
      <c r="G35" s="4">
        <f>E35*100/C35</f>
        <v>67.741935483870961</v>
      </c>
      <c r="H35" s="16">
        <f t="shared" si="0"/>
        <v>13.801959569892475</v>
      </c>
      <c r="I35" s="7">
        <v>1</v>
      </c>
      <c r="J35" s="7">
        <v>60.480000000000018</v>
      </c>
      <c r="K35" s="14"/>
    </row>
    <row r="36" spans="1:11" x14ac:dyDescent="0.25">
      <c r="A36" s="8">
        <v>30</v>
      </c>
      <c r="B36" s="9" t="s">
        <v>32</v>
      </c>
      <c r="C36" s="10">
        <v>28</v>
      </c>
      <c r="D36" s="10">
        <v>4200</v>
      </c>
      <c r="E36" s="10">
        <v>26</v>
      </c>
      <c r="F36" s="10">
        <v>965.01519999999994</v>
      </c>
      <c r="G36" s="4">
        <f>E36*100/C36</f>
        <v>92.857142857142861</v>
      </c>
      <c r="H36" s="15">
        <f t="shared" si="0"/>
        <v>22.976552380952377</v>
      </c>
      <c r="I36" s="10">
        <v>2</v>
      </c>
      <c r="J36" s="10">
        <v>110</v>
      </c>
      <c r="K36" s="14"/>
    </row>
    <row r="37" spans="1:11" ht="17.25" customHeight="1" x14ac:dyDescent="0.25">
      <c r="A37" s="5">
        <v>31</v>
      </c>
      <c r="B37" s="6" t="s">
        <v>33</v>
      </c>
      <c r="C37" s="7">
        <v>20</v>
      </c>
      <c r="D37" s="7">
        <v>3000</v>
      </c>
      <c r="E37" s="7">
        <v>5</v>
      </c>
      <c r="F37" s="7">
        <v>360.5224</v>
      </c>
      <c r="G37" s="15">
        <f>E37*100/C37</f>
        <v>25</v>
      </c>
      <c r="H37" s="16">
        <f t="shared" si="0"/>
        <v>12.017413333333332</v>
      </c>
      <c r="I37" s="7">
        <v>0</v>
      </c>
      <c r="J37" s="7">
        <v>0</v>
      </c>
      <c r="K37" s="14"/>
    </row>
    <row r="38" spans="1:11" x14ac:dyDescent="0.25">
      <c r="A38" s="8">
        <v>32</v>
      </c>
      <c r="B38" s="9" t="s">
        <v>34</v>
      </c>
      <c r="C38" s="10">
        <v>277</v>
      </c>
      <c r="D38" s="10">
        <v>41550</v>
      </c>
      <c r="E38" s="10">
        <v>333</v>
      </c>
      <c r="F38" s="10">
        <v>4581.4134499999982</v>
      </c>
      <c r="G38" s="4" t="s">
        <v>56</v>
      </c>
      <c r="H38" s="16">
        <f t="shared" si="0"/>
        <v>11.026265824308057</v>
      </c>
      <c r="I38" s="10">
        <v>22</v>
      </c>
      <c r="J38" s="10">
        <v>182.71599999999944</v>
      </c>
      <c r="K38" s="14"/>
    </row>
    <row r="39" spans="1:11" ht="17.25" customHeight="1" x14ac:dyDescent="0.25">
      <c r="A39" s="5">
        <v>33</v>
      </c>
      <c r="B39" s="6" t="s">
        <v>35</v>
      </c>
      <c r="C39" s="7">
        <v>13</v>
      </c>
      <c r="D39" s="7">
        <v>1950</v>
      </c>
      <c r="E39" s="7">
        <v>57</v>
      </c>
      <c r="F39" s="7">
        <v>4903.5066999999999</v>
      </c>
      <c r="G39" s="4" t="s">
        <v>56</v>
      </c>
      <c r="H39" s="4" t="s">
        <v>56</v>
      </c>
      <c r="I39" s="7">
        <v>4</v>
      </c>
      <c r="J39" s="7">
        <v>1576.8000000000002</v>
      </c>
      <c r="K39" s="14"/>
    </row>
    <row r="40" spans="1:11" x14ac:dyDescent="0.25">
      <c r="A40" s="8">
        <v>34</v>
      </c>
      <c r="B40" s="9" t="s">
        <v>36</v>
      </c>
      <c r="C40" s="10">
        <v>56</v>
      </c>
      <c r="D40" s="10">
        <v>8400</v>
      </c>
      <c r="E40" s="10">
        <v>58</v>
      </c>
      <c r="F40" s="10">
        <v>74.816829999999996</v>
      </c>
      <c r="G40" s="4" t="s">
        <v>56</v>
      </c>
      <c r="H40" s="16">
        <f t="shared" ref="H40:H45" si="1">F40*100/D40</f>
        <v>0.89067654761904758</v>
      </c>
      <c r="I40" s="10">
        <v>4</v>
      </c>
      <c r="J40" s="10">
        <v>5.664999999999992</v>
      </c>
      <c r="K40" s="14"/>
    </row>
    <row r="41" spans="1:11" ht="17.25" customHeight="1" x14ac:dyDescent="0.25">
      <c r="A41" s="5">
        <v>35</v>
      </c>
      <c r="B41" s="6" t="s">
        <v>37</v>
      </c>
      <c r="C41" s="7">
        <v>46</v>
      </c>
      <c r="D41" s="7">
        <v>6900</v>
      </c>
      <c r="E41" s="7">
        <v>7</v>
      </c>
      <c r="F41" s="7">
        <v>451.64800000000002</v>
      </c>
      <c r="G41" s="16">
        <f>E41*100/C41</f>
        <v>15.217391304347826</v>
      </c>
      <c r="H41" s="16">
        <f t="shared" si="1"/>
        <v>6.5456231884057976</v>
      </c>
      <c r="I41" s="7">
        <v>0</v>
      </c>
      <c r="J41" s="7">
        <v>0</v>
      </c>
      <c r="K41" s="14"/>
    </row>
    <row r="42" spans="1:11" x14ac:dyDescent="0.25">
      <c r="A42" s="8">
        <v>36</v>
      </c>
      <c r="B42" s="9" t="s">
        <v>38</v>
      </c>
      <c r="C42" s="10">
        <v>25</v>
      </c>
      <c r="D42" s="10">
        <v>3750</v>
      </c>
      <c r="E42" s="10">
        <v>33</v>
      </c>
      <c r="F42" s="10">
        <v>437.55758000000003</v>
      </c>
      <c r="G42" s="4" t="s">
        <v>56</v>
      </c>
      <c r="H42" s="16">
        <f t="shared" si="1"/>
        <v>11.668202133333335</v>
      </c>
      <c r="I42" s="10">
        <v>1</v>
      </c>
      <c r="J42" s="10">
        <v>173.25</v>
      </c>
      <c r="K42" s="14"/>
    </row>
    <row r="43" spans="1:11" ht="17.25" customHeight="1" x14ac:dyDescent="0.25">
      <c r="A43" s="5">
        <v>37</v>
      </c>
      <c r="B43" s="6" t="s">
        <v>39</v>
      </c>
      <c r="C43" s="7">
        <v>31</v>
      </c>
      <c r="D43" s="7">
        <v>4650</v>
      </c>
      <c r="E43" s="7">
        <v>17</v>
      </c>
      <c r="F43" s="7">
        <v>507.84699999999998</v>
      </c>
      <c r="G43" s="4">
        <f>E43*100/C43</f>
        <v>54.838709677419352</v>
      </c>
      <c r="H43" s="16">
        <f t="shared" si="1"/>
        <v>10.921440860215053</v>
      </c>
      <c r="I43" s="7">
        <v>0</v>
      </c>
      <c r="J43" s="7">
        <v>0</v>
      </c>
      <c r="K43" s="14"/>
    </row>
    <row r="44" spans="1:11" x14ac:dyDescent="0.25">
      <c r="A44" s="8">
        <v>38</v>
      </c>
      <c r="B44" s="9" t="s">
        <v>40</v>
      </c>
      <c r="C44" s="10">
        <v>35</v>
      </c>
      <c r="D44" s="10">
        <v>5250</v>
      </c>
      <c r="E44" s="10">
        <v>38</v>
      </c>
      <c r="F44" s="10">
        <v>1130.5288</v>
      </c>
      <c r="G44" s="4" t="s">
        <v>56</v>
      </c>
      <c r="H44" s="15">
        <f t="shared" si="1"/>
        <v>21.533881904761905</v>
      </c>
      <c r="I44" s="10">
        <v>3</v>
      </c>
      <c r="J44" s="10">
        <v>41.444999999999936</v>
      </c>
      <c r="K44" s="14"/>
    </row>
    <row r="45" spans="1:11" ht="17.25" customHeight="1" x14ac:dyDescent="0.25">
      <c r="A45" s="5">
        <v>39</v>
      </c>
      <c r="B45" s="6" t="s">
        <v>41</v>
      </c>
      <c r="C45" s="7">
        <v>19</v>
      </c>
      <c r="D45" s="7">
        <v>2850</v>
      </c>
      <c r="E45" s="7">
        <v>39</v>
      </c>
      <c r="F45" s="7">
        <v>1582.7378200000001</v>
      </c>
      <c r="G45" s="4" t="s">
        <v>56</v>
      </c>
      <c r="H45" s="4">
        <f t="shared" si="1"/>
        <v>55.534660350877196</v>
      </c>
      <c r="I45" s="7">
        <v>12</v>
      </c>
      <c r="J45" s="7">
        <v>250.75</v>
      </c>
      <c r="K45" s="14"/>
    </row>
    <row r="46" spans="1:11" x14ac:dyDescent="0.25">
      <c r="A46" s="8">
        <v>40</v>
      </c>
      <c r="B46" s="9" t="s">
        <v>42</v>
      </c>
      <c r="C46" s="10">
        <v>22</v>
      </c>
      <c r="D46" s="10">
        <v>3300</v>
      </c>
      <c r="E46" s="10">
        <v>17</v>
      </c>
      <c r="F46" s="10">
        <v>3381.7649999999999</v>
      </c>
      <c r="G46" s="4">
        <f>E46*100/C46</f>
        <v>77.272727272727266</v>
      </c>
      <c r="H46" s="4" t="s">
        <v>56</v>
      </c>
      <c r="I46" s="10">
        <v>1</v>
      </c>
      <c r="J46" s="10">
        <v>1753.1249999999998</v>
      </c>
      <c r="K46" s="14"/>
    </row>
    <row r="47" spans="1:11" ht="17.25" customHeight="1" x14ac:dyDescent="0.25">
      <c r="A47" s="5">
        <v>41</v>
      </c>
      <c r="B47" s="6" t="s">
        <v>43</v>
      </c>
      <c r="C47" s="7">
        <v>43</v>
      </c>
      <c r="D47" s="7">
        <v>6450</v>
      </c>
      <c r="E47" s="7">
        <v>12</v>
      </c>
      <c r="F47" s="7">
        <v>102.8</v>
      </c>
      <c r="G47" s="15">
        <f>E47*100/C47</f>
        <v>27.906976744186046</v>
      </c>
      <c r="H47" s="16">
        <f>F47*100/D47</f>
        <v>1.5937984496124031</v>
      </c>
      <c r="I47" s="7">
        <v>0</v>
      </c>
      <c r="J47" s="7">
        <v>0</v>
      </c>
      <c r="K47" s="14"/>
    </row>
    <row r="48" spans="1:11" x14ac:dyDescent="0.25">
      <c r="A48" s="8">
        <v>42</v>
      </c>
      <c r="B48" s="9" t="s">
        <v>44</v>
      </c>
      <c r="C48" s="10">
        <v>14</v>
      </c>
      <c r="D48" s="10">
        <v>2100</v>
      </c>
      <c r="E48" s="10">
        <v>26</v>
      </c>
      <c r="F48" s="10">
        <v>2177.6409600000002</v>
      </c>
      <c r="G48" s="4" t="s">
        <v>56</v>
      </c>
      <c r="H48" s="4" t="s">
        <v>56</v>
      </c>
      <c r="I48" s="10">
        <v>15</v>
      </c>
      <c r="J48" s="10">
        <v>2156.2769600000001</v>
      </c>
      <c r="K48" s="14"/>
    </row>
    <row r="49" spans="1:11" ht="17.25" customHeight="1" x14ac:dyDescent="0.25">
      <c r="A49" s="5">
        <v>43</v>
      </c>
      <c r="B49" s="6" t="s">
        <v>45</v>
      </c>
      <c r="C49" s="7">
        <v>19</v>
      </c>
      <c r="D49" s="7">
        <v>2850</v>
      </c>
      <c r="E49" s="7">
        <v>7</v>
      </c>
      <c r="F49" s="7">
        <v>46.134</v>
      </c>
      <c r="G49" s="15">
        <f>E49*100/C49</f>
        <v>36.842105263157897</v>
      </c>
      <c r="H49" s="16">
        <f>F49*100/D49</f>
        <v>1.618736842105263</v>
      </c>
      <c r="I49" s="7">
        <v>0</v>
      </c>
      <c r="J49" s="7">
        <v>0</v>
      </c>
      <c r="K49" s="14"/>
    </row>
    <row r="50" spans="1:11" x14ac:dyDescent="0.25">
      <c r="A50" s="8">
        <v>44</v>
      </c>
      <c r="B50" s="9" t="s">
        <v>46</v>
      </c>
      <c r="C50" s="10">
        <v>76</v>
      </c>
      <c r="D50" s="10">
        <v>11400</v>
      </c>
      <c r="E50" s="10">
        <v>23</v>
      </c>
      <c r="F50" s="10">
        <v>1122.2650000000001</v>
      </c>
      <c r="G50" s="15">
        <f>E50*100/C50</f>
        <v>30.263157894736842</v>
      </c>
      <c r="H50" s="16">
        <f>F50*100/D50</f>
        <v>9.8444298245614039</v>
      </c>
      <c r="I50" s="10">
        <v>5</v>
      </c>
      <c r="J50" s="10">
        <v>275.05500000000006</v>
      </c>
      <c r="K50" s="14"/>
    </row>
    <row r="51" spans="1:11" ht="17.25" customHeight="1" x14ac:dyDescent="0.25">
      <c r="A51" s="5">
        <v>45</v>
      </c>
      <c r="B51" s="6" t="s">
        <v>47</v>
      </c>
      <c r="C51" s="7">
        <v>21</v>
      </c>
      <c r="D51" s="7">
        <v>3150</v>
      </c>
      <c r="E51" s="7">
        <v>65</v>
      </c>
      <c r="F51" s="7">
        <v>3842.4660900000003</v>
      </c>
      <c r="G51" s="4" t="s">
        <v>56</v>
      </c>
      <c r="H51" s="4" t="s">
        <v>56</v>
      </c>
      <c r="I51" s="7">
        <v>3</v>
      </c>
      <c r="J51" s="7">
        <v>781.80000000000018</v>
      </c>
      <c r="K51" s="14"/>
    </row>
  </sheetData>
  <sortState ref="B7:J51">
    <sortCondition ref="B7:B51"/>
  </sortState>
  <mergeCells count="16">
    <mergeCell ref="A6:B6"/>
    <mergeCell ref="C4:C5"/>
    <mergeCell ref="D4:D5"/>
    <mergeCell ref="E4:E5"/>
    <mergeCell ref="F4:F5"/>
    <mergeCell ref="G4:G5"/>
    <mergeCell ref="H4:H5"/>
    <mergeCell ref="I4:J4"/>
    <mergeCell ref="A1:J1"/>
    <mergeCell ref="A2:A5"/>
    <mergeCell ref="B2:B5"/>
    <mergeCell ref="C2:D3"/>
    <mergeCell ref="E2:J2"/>
    <mergeCell ref="E3:F3"/>
    <mergeCell ref="G3:H3"/>
    <mergeCell ref="I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2021-01-12T14:38:31Z</dcterms:modified>
</cp:coreProperties>
</file>